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Trabalhos\UVW\PROJETOS\PROJECTOS EM CURSO\UVW.05_2025 PROFICO AMBIENTE (METRO PORTO)\Emissões\Linha Dagão-Souto\Fase construção\Aplicação betão\"/>
    </mc:Choice>
  </mc:AlternateContent>
  <xr:revisionPtr revIDLastSave="0" documentId="13_ncr:1_{8014FA5A-1BC5-44FD-A703-AE8462772EB3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Informação" sheetId="5" r:id="rId1"/>
    <sheet name="Emissões GEE Betão" sheetId="4" r:id="rId2"/>
  </sheets>
  <definedNames>
    <definedName name="_ftn1" localSheetId="1">'Emissões GEE Betão'!#REF!</definedName>
    <definedName name="_ftn2" localSheetId="1">'Emissões GEE Betão'!#REF!</definedName>
    <definedName name="_ftnref1" localSheetId="1">'Emissões GEE Betão'!#REF!</definedName>
    <definedName name="_ftnref2" localSheetId="1">'Emissões GEE Betão'!#REF!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8" i="4" l="1"/>
  <c r="B28" i="4" s="1"/>
  <c r="E28" i="4" s="1"/>
  <c r="F28" i="4" s="1"/>
  <c r="D28" i="4"/>
  <c r="B21" i="4"/>
  <c r="D18" i="4" s="1"/>
  <c r="D17" i="4" l="1"/>
  <c r="D21" i="4"/>
  <c r="D20" i="4"/>
  <c r="D1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Monteiro</author>
  </authors>
  <commentList>
    <comment ref="A15" authorId="0" shapeId="0" xr:uid="{C83E0937-9B9F-4884-8BF9-AF0DCE612E01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Página 5 de 14 (info presente em nota de rodapé)</t>
        </r>
      </text>
    </comment>
    <comment ref="A2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https://www.ipcc-nggip.iges.or.jp/public/2006gl/pdf/3_Volume3/V3_2_Ch2_Mineral_Industry.pdf:
</t>
        </r>
      </text>
    </comment>
    <comment ref="A25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https://www.ipcc-nggip.iges.or.jp/public/2006gl/pdf/3_Volume3/V3_2_Ch2_Mineral_Industry.pdf:
7 percent addition to the CO
2
 calculated for the clinker alone. </t>
        </r>
      </text>
    </comment>
    <comment ref="A27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informação facultada pelo proponente. não houve diferenciação por alternativa</t>
        </r>
      </text>
    </comment>
    <comment ref="D2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Cristina Monteiro:</t>
        </r>
        <r>
          <rPr>
            <sz val="9"/>
            <color indexed="81"/>
            <rFont val="Tahoma"/>
            <family val="2"/>
          </rPr>
          <t xml:space="preserve">
Atitude Conservativa - 7% de emissões CO2 adicionais (de acordo com o exemplo facultado no https://www.ipcc-nggip.iges.or.jp/public/2006gl/pdf/3_Volume3/V3_2_Ch2_Mineral_Industry.pdf)</t>
        </r>
      </text>
    </comment>
  </commentList>
</comments>
</file>

<file path=xl/sharedStrings.xml><?xml version="1.0" encoding="utf-8"?>
<sst xmlns="http://schemas.openxmlformats.org/spreadsheetml/2006/main" count="26" uniqueCount="22">
  <si>
    <t>AP-42 c11s12:</t>
  </si>
  <si>
    <t>agregado</t>
  </si>
  <si>
    <t>areias</t>
  </si>
  <si>
    <t>cimento</t>
  </si>
  <si>
    <t>supl. Cim</t>
  </si>
  <si>
    <t>Para 1 m3 de betão:</t>
  </si>
  <si>
    <t>kg</t>
  </si>
  <si>
    <t>total</t>
  </si>
  <si>
    <t xml:space="preserve">Fator Emissão Clinquer </t>
  </si>
  <si>
    <t>tonCO2/tonclinquer</t>
  </si>
  <si>
    <t>Fator Correção de emissão para cement kiln dust</t>
  </si>
  <si>
    <t>Quantidade de Cimento/Clinquer (ton)</t>
  </si>
  <si>
    <t xml:space="preserve">Fator Correção </t>
  </si>
  <si>
    <t>Relação (%)</t>
  </si>
  <si>
    <r>
      <t>Quantidade betão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</si>
  <si>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Emissão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(toneladas na fase de obra)</t>
    </r>
  </si>
  <si>
    <r>
      <t>Fator Emissão Clinquer (ton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/ton Clinquer)</t>
    </r>
  </si>
  <si>
    <t>QUANTIDADES DE MATERIAIS</t>
  </si>
  <si>
    <t>Betão (m3)</t>
  </si>
  <si>
    <r>
      <t>Emissão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(kton na fase de obra)</t>
    </r>
  </si>
  <si>
    <t>Betão</t>
  </si>
  <si>
    <t>Informação presente noemail do dia 03-10-2025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</si>
</sst>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">
    <xf numFmtId="0" fontId="0" fillId="0" borderId="0" xfId="0"/>
    <xf numFmtId="1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3">
    <cellStyle name="Normal" xfId="0" builtinId="0"/>
    <cellStyle name="Percentagem" xfId="1" builtinId="5"/>
    <cellStyle name="Vírgula 2" xfId="2" xr:uid="{01456A74-A5BB-4AEB-9A2B-EF58D00C50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68720</xdr:rowOff>
    </xdr:from>
    <xdr:to>
      <xdr:col>2</xdr:col>
      <xdr:colOff>952500</xdr:colOff>
      <xdr:row>12</xdr:row>
      <xdr:rowOff>19049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172" t="18945" r="9922" b="34082"/>
        <a:stretch>
          <a:fillRect/>
        </a:stretch>
      </xdr:blipFill>
      <xdr:spPr bwMode="auto">
        <a:xfrm>
          <a:off x="28575" y="0"/>
          <a:ext cx="4695825" cy="22363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104774</xdr:colOff>
      <xdr:row>0</xdr:row>
      <xdr:rowOff>107980</xdr:rowOff>
    </xdr:from>
    <xdr:to>
      <xdr:col>6</xdr:col>
      <xdr:colOff>590550</xdr:colOff>
      <xdr:row>8</xdr:row>
      <xdr:rowOff>152399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1406" t="33203" r="9922" b="38086"/>
        <a:stretch>
          <a:fillRect/>
        </a:stretch>
      </xdr:blipFill>
      <xdr:spPr bwMode="auto">
        <a:xfrm>
          <a:off x="5657849" y="0"/>
          <a:ext cx="5372101" cy="15684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5156-A309-4A66-910B-B7D6297A9BAD}">
  <dimension ref="A1:B6"/>
  <sheetViews>
    <sheetView workbookViewId="0">
      <selection activeCell="B7" sqref="B7"/>
    </sheetView>
  </sheetViews>
  <sheetFormatPr defaultRowHeight="15" x14ac:dyDescent="0.25"/>
  <cols>
    <col min="1" max="1" width="36.5703125" customWidth="1"/>
    <col min="2" max="2" width="17.85546875" bestFit="1" customWidth="1"/>
  </cols>
  <sheetData>
    <row r="1" spans="1:2" x14ac:dyDescent="0.25">
      <c r="A1" t="s">
        <v>21</v>
      </c>
    </row>
    <row r="3" spans="1:2" x14ac:dyDescent="0.25">
      <c r="A3" s="17" t="s">
        <v>17</v>
      </c>
      <c r="B3" s="16"/>
    </row>
    <row r="4" spans="1:2" x14ac:dyDescent="0.25">
      <c r="B4" s="16"/>
    </row>
    <row r="5" spans="1:2" x14ac:dyDescent="0.25">
      <c r="B5" s="20" t="s">
        <v>18</v>
      </c>
    </row>
    <row r="6" spans="1:2" x14ac:dyDescent="0.25">
      <c r="A6" s="18" t="s">
        <v>20</v>
      </c>
      <c r="B6" s="19">
        <v>107054.71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5:F28"/>
  <sheetViews>
    <sheetView tabSelected="1" topLeftCell="B1" workbookViewId="0">
      <selection activeCell="B28" sqref="B28"/>
    </sheetView>
  </sheetViews>
  <sheetFormatPr defaultRowHeight="15" x14ac:dyDescent="0.25"/>
  <cols>
    <col min="1" max="1" width="33.42578125" customWidth="1"/>
    <col min="2" max="2" width="23.140625" customWidth="1"/>
    <col min="3" max="3" width="26.7109375" customWidth="1"/>
    <col min="4" max="4" width="24.42578125" customWidth="1"/>
    <col min="5" max="5" width="22.5703125" customWidth="1"/>
    <col min="6" max="6" width="26.28515625" customWidth="1"/>
    <col min="7" max="7" width="25.5703125" customWidth="1"/>
    <col min="8" max="8" width="18.42578125" bestFit="1" customWidth="1"/>
    <col min="9" max="10" width="20.5703125" customWidth="1"/>
  </cols>
  <sheetData>
    <row r="15" spans="1:4" x14ac:dyDescent="0.25">
      <c r="A15" s="24" t="s">
        <v>0</v>
      </c>
      <c r="B15" s="25"/>
      <c r="C15" s="26"/>
      <c r="D15" s="22" t="s">
        <v>13</v>
      </c>
    </row>
    <row r="16" spans="1:4" x14ac:dyDescent="0.25">
      <c r="A16" s="27" t="s">
        <v>5</v>
      </c>
      <c r="B16" s="28"/>
      <c r="C16" s="29"/>
      <c r="D16" s="23"/>
    </row>
    <row r="17" spans="1:6" x14ac:dyDescent="0.25">
      <c r="A17" s="6" t="s">
        <v>1</v>
      </c>
      <c r="B17" s="9">
        <v>846</v>
      </c>
      <c r="C17" s="6" t="s">
        <v>6</v>
      </c>
      <c r="D17" s="10">
        <f>+B17/$B$21</f>
        <v>0.48342857142857143</v>
      </c>
    </row>
    <row r="18" spans="1:6" x14ac:dyDescent="0.25">
      <c r="A18" s="6" t="s">
        <v>2</v>
      </c>
      <c r="B18" s="9">
        <v>648</v>
      </c>
      <c r="C18" s="6" t="s">
        <v>6</v>
      </c>
      <c r="D18" s="10">
        <f t="shared" ref="D18:D20" si="0">+B18/$B$21</f>
        <v>0.37028571428571427</v>
      </c>
    </row>
    <row r="19" spans="1:6" x14ac:dyDescent="0.25">
      <c r="A19" s="6" t="s">
        <v>3</v>
      </c>
      <c r="B19" s="9">
        <v>223</v>
      </c>
      <c r="C19" s="6" t="s">
        <v>6</v>
      </c>
      <c r="D19" s="10">
        <f t="shared" si="0"/>
        <v>0.12742857142857142</v>
      </c>
    </row>
    <row r="20" spans="1:6" x14ac:dyDescent="0.25">
      <c r="A20" s="6" t="s">
        <v>4</v>
      </c>
      <c r="B20" s="9">
        <v>33</v>
      </c>
      <c r="C20" s="6" t="s">
        <v>6</v>
      </c>
      <c r="D20" s="10">
        <f t="shared" si="0"/>
        <v>1.8857142857142857E-2</v>
      </c>
    </row>
    <row r="21" spans="1:6" x14ac:dyDescent="0.25">
      <c r="A21" s="11" t="s">
        <v>7</v>
      </c>
      <c r="B21" s="12">
        <f>SUM(B17:B20)</f>
        <v>1750</v>
      </c>
      <c r="C21" s="11" t="s">
        <v>6</v>
      </c>
      <c r="D21" s="13">
        <f>+B21/$B$21</f>
        <v>1</v>
      </c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30" t="s">
        <v>8</v>
      </c>
      <c r="B24" s="30"/>
      <c r="C24">
        <v>0.51</v>
      </c>
      <c r="D24" t="s">
        <v>9</v>
      </c>
      <c r="E24" s="14"/>
      <c r="F24" s="14"/>
    </row>
    <row r="25" spans="1:6" x14ac:dyDescent="0.25">
      <c r="A25" s="31" t="s">
        <v>10</v>
      </c>
      <c r="B25" s="31"/>
      <c r="C25">
        <v>1.073</v>
      </c>
    </row>
    <row r="26" spans="1:6" ht="15" customHeight="1" x14ac:dyDescent="0.25">
      <c r="C26" s="15"/>
    </row>
    <row r="27" spans="1:6" ht="33" x14ac:dyDescent="0.25">
      <c r="A27" s="7" t="s">
        <v>14</v>
      </c>
      <c r="B27" s="7" t="s">
        <v>11</v>
      </c>
      <c r="C27" s="8" t="s">
        <v>16</v>
      </c>
      <c r="D27" s="8" t="s">
        <v>12</v>
      </c>
      <c r="E27" s="4" t="s">
        <v>15</v>
      </c>
      <c r="F27" s="4" t="s">
        <v>19</v>
      </c>
    </row>
    <row r="28" spans="1:6" x14ac:dyDescent="0.25">
      <c r="A28" s="1">
        <f>Informação!B6</f>
        <v>107054.71</v>
      </c>
      <c r="B28" s="21">
        <f>+((A28*$B$19)/1)/1000</f>
        <v>23873.200330000003</v>
      </c>
      <c r="C28" s="2">
        <v>0.51</v>
      </c>
      <c r="D28" s="3">
        <f>+$C$25</f>
        <v>1.073</v>
      </c>
      <c r="E28" s="5">
        <f>+B28*C28*D28</f>
        <v>13064.1314165859</v>
      </c>
      <c r="F28" s="5">
        <f>E28/1000</f>
        <v>13.0641314165859</v>
      </c>
    </row>
  </sheetData>
  <mergeCells count="5">
    <mergeCell ref="D15:D16"/>
    <mergeCell ref="A15:C15"/>
    <mergeCell ref="A16:C16"/>
    <mergeCell ref="A24:B24"/>
    <mergeCell ref="A25:B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Informação</vt:lpstr>
      <vt:lpstr>Emissões GEE Betão</vt:lpstr>
    </vt:vector>
  </TitlesOfParts>
  <Company>GRUPOSONDAR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Monteiro</dc:creator>
  <cp:lastModifiedBy>Tiago Martinho</cp:lastModifiedBy>
  <dcterms:created xsi:type="dcterms:W3CDTF">2018-09-24T07:53:53Z</dcterms:created>
  <dcterms:modified xsi:type="dcterms:W3CDTF">2026-03-02T10:08:10Z</dcterms:modified>
</cp:coreProperties>
</file>